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C:\Users\AL140\AppData\Local\Microsoft\Windows\INetCache\Content.Outlook\YP34Z793\"/>
    </mc:Choice>
  </mc:AlternateContent>
  <xr:revisionPtr revIDLastSave="0" documentId="13_ncr:1_{15AEC233-9478-449B-B34E-0BBDF117FACA}" xr6:coauthVersionLast="36" xr6:coauthVersionMax="47" xr10:uidLastSave="{00000000-0000-0000-0000-000000000000}"/>
  <bookViews>
    <workbookView xWindow="-120" yWindow="-120" windowWidth="29040" windowHeight="15840" xr2:uid="{4AE9424F-3F04-42D6-877A-55D9D33CA27C}"/>
  </bookViews>
  <sheets>
    <sheet name="Environmental Assets" sheetId="1" r:id="rId1"/>
  </sheets>
  <definedNames>
    <definedName name="depn">#REF!</definedName>
    <definedName name="_xlnm.Print_Area" localSheetId="0">'Environmental Assets'!$A$1:$P$56</definedName>
    <definedName name="_xlnm.Print_Area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1" l="1"/>
  <c r="E5" i="1"/>
  <c r="O5" i="1"/>
  <c r="N5" i="1"/>
  <c r="I6" i="1"/>
  <c r="F6" i="1"/>
  <c r="E6" i="1"/>
  <c r="L6" i="1"/>
  <c r="O6" i="1"/>
  <c r="H6" i="1"/>
  <c r="K6" i="1"/>
  <c r="D5" i="1"/>
  <c r="N6" i="1"/>
  <c r="I5" i="1"/>
  <c r="H5" i="1"/>
  <c r="K5" i="1"/>
  <c r="F5" i="1"/>
  <c r="G6" i="1"/>
  <c r="M5" i="1"/>
  <c r="M6" i="1"/>
  <c r="D6" i="1"/>
  <c r="J6" i="1"/>
  <c r="G5" i="1"/>
  <c r="L5" i="1"/>
  <c r="J5" i="1"/>
</calcChain>
</file>

<file path=xl/sharedStrings.xml><?xml version="1.0" encoding="utf-8"?>
<sst xmlns="http://schemas.openxmlformats.org/spreadsheetml/2006/main" count="98" uniqueCount="54">
  <si>
    <t>COSS</t>
  </si>
  <si>
    <t>Asset</t>
  </si>
  <si>
    <t>Functional Class</t>
  </si>
  <si>
    <t>Gross Plant Value</t>
  </si>
  <si>
    <t>Accumulated Depreciation</t>
  </si>
  <si>
    <t>Net Plant Value-COSS</t>
  </si>
  <si>
    <t xml:space="preserve">Depreciation </t>
  </si>
  <si>
    <t>Steam Generation Plant - S</t>
  </si>
  <si>
    <t>Hydro Generation Plant - H</t>
  </si>
  <si>
    <t>Details</t>
  </si>
  <si>
    <t>1350 Avon 2, 3 Mwh; 1928</t>
  </si>
  <si>
    <t>1350 Avon Common Property</t>
  </si>
  <si>
    <t>1351 Bear River Common</t>
  </si>
  <si>
    <t>1351 Bear River Gulch, 8 Mwh; 1952</t>
  </si>
  <si>
    <t>1352 Black River Common Property</t>
  </si>
  <si>
    <t>1352 Hells Gate 2, 4 Mwh; 1949 on Black River System</t>
  </si>
  <si>
    <t>1352 Hollow Bridge, 5 Mwh; 1940 on Black River System</t>
  </si>
  <si>
    <t>1354 Fall River</t>
  </si>
  <si>
    <t>1355 Harmony, 1 Mwh; 1943</t>
  </si>
  <si>
    <t>1356 Lequille, 11Mwh; 1968 on the Lequille River System</t>
  </si>
  <si>
    <t>1357 Cowie Falls 1, 4 Mwh; 1938 on the Mersey River System</t>
  </si>
  <si>
    <t>1357 Deep Brook Common Property</t>
  </si>
  <si>
    <t>1357 Lower Great Brook 1, 2 Mwh; 1955 on the Mersey River System</t>
  </si>
  <si>
    <t>1357 Mersey River Common Property</t>
  </si>
  <si>
    <t>1358 Paradise, 4 Mwh; 1950 on Nictaux River System</t>
  </si>
  <si>
    <t>1360 St. Margaret's Common Property</t>
  </si>
  <si>
    <t>1361 Wreck Cove Common Property</t>
  </si>
  <si>
    <t>1362 Nictaux Common</t>
  </si>
  <si>
    <t>1362 Nictaux, 7 Mwh; 1954</t>
  </si>
  <si>
    <t>1364 Sissiboo, 6 Mwh; 1961</t>
  </si>
  <si>
    <t>1366 White Rock, 3 Mwh; 1952 on Black River System</t>
  </si>
  <si>
    <t>1367 Tusket Common Property</t>
  </si>
  <si>
    <t>1367 Tusket Unit 3, 1 Mwh on Tusket River</t>
  </si>
  <si>
    <t>1370 Hydro General</t>
  </si>
  <si>
    <t>1113 Point Tupper Marine Terminal</t>
  </si>
  <si>
    <t>1131 Lingan Unit 1; Commissioned 1979, 164Mwh</t>
  </si>
  <si>
    <t>1132 Lingan Unit 2; Commissioned 1980, 158 Mwh</t>
  </si>
  <si>
    <t>1133 Lingan Unit 3; Commissioned 1983, 164Mwh</t>
  </si>
  <si>
    <t>1134 Lingan Unit 4; Commissioned 1984, 160 Mwh</t>
  </si>
  <si>
    <t>1138 Lingan Common Plant</t>
  </si>
  <si>
    <t>1141 Point Aconi; Commissioned 1993, 190 Mwh</t>
  </si>
  <si>
    <t>1148 Point Aconi Common</t>
  </si>
  <si>
    <t>1152 Point Tupper Unit 2</t>
  </si>
  <si>
    <t>1158 Point Tupper Common Plant</t>
  </si>
  <si>
    <t>1165 Trenton Unit 5; Commissioned 1969, 160 Mwh</t>
  </si>
  <si>
    <t>1166 Trenton Unit 6; Commissioned 1991, 170 Mwh</t>
  </si>
  <si>
    <t>1168 Trenton Common Property</t>
  </si>
  <si>
    <t>1171 Tufts Cove Unit 1; Commissioned 1965, 85 Mwh</t>
  </si>
  <si>
    <t>1172 Tufts Cove Unit 2; Commissioned 1972, 97 Mwh</t>
  </si>
  <si>
    <t>1173 Tufts Cove Unit 3; Commissioned 1976, 152 Mwh</t>
  </si>
  <si>
    <t>1176 Tufts Cove Unit 6</t>
  </si>
  <si>
    <t>1178 Tufts Cove Common Plant</t>
  </si>
  <si>
    <t>1297 Steam General</t>
  </si>
  <si>
    <t>1401 Port Hawkesbury Biomass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</si>
</sst>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6" xfId="0" applyBorder="1"/>
    <xf numFmtId="0" fontId="0" fillId="0" borderId="4" xfId="0" applyBorder="1"/>
    <xf numFmtId="0" fontId="0" fillId="0" borderId="5" xfId="0" applyBorder="1"/>
    <xf numFmtId="164" fontId="0" fillId="0" borderId="3" xfId="0" applyNumberFormat="1" applyBorder="1"/>
    <xf numFmtId="10" fontId="0" fillId="0" borderId="0" xfId="0" applyNumberFormat="1"/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0" fillId="0" borderId="0" xfId="0" applyNumberFormat="1"/>
    <xf numFmtId="0" fontId="0" fillId="0" borderId="12" xfId="0" applyBorder="1"/>
    <xf numFmtId="0" fontId="0" fillId="0" borderId="13" xfId="0" applyBorder="1"/>
    <xf numFmtId="164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0" fontId="0" fillId="0" borderId="17" xfId="0" applyBorder="1"/>
    <xf numFmtId="164" fontId="0" fillId="0" borderId="18" xfId="0" applyNumberFormat="1" applyBorder="1"/>
    <xf numFmtId="0" fontId="0" fillId="0" borderId="19" xfId="0" applyBorder="1"/>
    <xf numFmtId="0" fontId="0" fillId="0" borderId="20" xfId="0" applyBorder="1"/>
    <xf numFmtId="164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2" xfId="0" applyBorder="1"/>
    <xf numFmtId="0" fontId="0" fillId="0" borderId="23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/>
    <xf numFmtId="0" fontId="1" fillId="0" borderId="5" xfId="0" applyFont="1" applyBorder="1"/>
    <xf numFmtId="0" fontId="1" fillId="0" borderId="3" xfId="0" applyFont="1" applyBorder="1"/>
    <xf numFmtId="0" fontId="1" fillId="0" borderId="2" xfId="0" applyFont="1" applyBorder="1"/>
    <xf numFmtId="164" fontId="1" fillId="0" borderId="4" xfId="0" applyNumberFormat="1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164" fontId="1" fillId="0" borderId="3" xfId="0" applyNumberFormat="1" applyFont="1" applyBorder="1"/>
    <xf numFmtId="164" fontId="1" fillId="0" borderId="2" xfId="0" applyNumberFormat="1" applyFont="1" applyBorder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/>
    <xf numFmtId="0" fontId="1" fillId="2" borderId="3" xfId="0" applyFont="1" applyFill="1" applyBorder="1"/>
    <xf numFmtId="164" fontId="1" fillId="2" borderId="4" xfId="0" applyNumberFormat="1" applyFont="1" applyFill="1" applyBorder="1"/>
    <xf numFmtId="164" fontId="1" fillId="2" borderId="5" xfId="0" applyNumberFormat="1" applyFont="1" applyFill="1" applyBorder="1"/>
    <xf numFmtId="164" fontId="1" fillId="2" borderId="3" xfId="0" applyNumberFormat="1" applyFont="1" applyFill="1" applyBorder="1"/>
    <xf numFmtId="0" fontId="1" fillId="2" borderId="10" xfId="0" applyFont="1" applyFill="1" applyBorder="1"/>
    <xf numFmtId="0" fontId="1" fillId="2" borderId="9" xfId="0" applyFont="1" applyFill="1" applyBorder="1"/>
    <xf numFmtId="0" fontId="0" fillId="2" borderId="4" xfId="0" applyFill="1" applyBorder="1"/>
    <xf numFmtId="0" fontId="0" fillId="2" borderId="5" xfId="0" applyFill="1" applyBorder="1"/>
    <xf numFmtId="164" fontId="0" fillId="2" borderId="14" xfId="0" applyNumberFormat="1" applyFill="1" applyBorder="1"/>
    <xf numFmtId="164" fontId="0" fillId="2" borderId="15" xfId="0" applyNumberFormat="1" applyFill="1" applyBorder="1"/>
    <xf numFmtId="164" fontId="0" fillId="2" borderId="3" xfId="0" applyNumberFormat="1" applyFill="1" applyBorder="1"/>
    <xf numFmtId="164" fontId="0" fillId="2" borderId="0" xfId="0" applyNumberFormat="1" applyFill="1"/>
    <xf numFmtId="164" fontId="0" fillId="2" borderId="21" xfId="0" applyNumberFormat="1" applyFill="1" applyBorder="1"/>
    <xf numFmtId="164" fontId="0" fillId="2" borderId="22" xfId="0" applyNumberFormat="1" applyFill="1" applyBorder="1"/>
    <xf numFmtId="0" fontId="2" fillId="0" borderId="4" xfId="0" applyFont="1" applyBorder="1"/>
    <xf numFmtId="0" fontId="2" fillId="0" borderId="5" xfId="0" applyFont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0" xfId="0" applyFont="1"/>
    <xf numFmtId="0" fontId="1" fillId="2" borderId="0" xfId="0" applyFont="1" applyFill="1"/>
    <xf numFmtId="164" fontId="1" fillId="0" borderId="0" xfId="0" applyNumberFormat="1" applyFont="1"/>
    <xf numFmtId="164" fontId="1" fillId="2" borderId="0" xfId="0" applyNumberFormat="1" applyFont="1" applyFill="1"/>
    <xf numFmtId="0" fontId="0" fillId="2" borderId="0" xfId="0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2" borderId="6" xfId="0" applyFill="1" applyBorder="1" applyAlignment="1">
      <alignment horizontal="center"/>
    </xf>
    <xf numFmtId="0" fontId="1" fillId="2" borderId="2" xfId="0" applyFont="1" applyFill="1" applyBorder="1"/>
    <xf numFmtId="164" fontId="1" fillId="2" borderId="6" xfId="0" applyNumberFormat="1" applyFont="1" applyFill="1" applyBorder="1"/>
    <xf numFmtId="164" fontId="1" fillId="2" borderId="2" xfId="0" applyNumberFormat="1" applyFont="1" applyFill="1" applyBorder="1"/>
    <xf numFmtId="0" fontId="1" fillId="2" borderId="11" xfId="0" applyFont="1" applyFill="1" applyBorder="1"/>
    <xf numFmtId="0" fontId="0" fillId="2" borderId="3" xfId="0" applyFill="1" applyBorder="1"/>
    <xf numFmtId="0" fontId="0" fillId="2" borderId="2" xfId="0" applyFill="1" applyBorder="1"/>
    <xf numFmtId="0" fontId="0" fillId="2" borderId="6" xfId="0" applyFill="1" applyBorder="1"/>
    <xf numFmtId="0" fontId="1" fillId="2" borderId="1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06F46-FB37-4049-A2AE-1FFAEF5C4F28}">
  <sheetPr>
    <tabColor theme="8" tint="0.79998168889431442"/>
  </sheetPr>
  <dimension ref="A1:Q56"/>
  <sheetViews>
    <sheetView showGridLines="0" tabSelected="1" view="pageBreakPreview" zoomScale="70" zoomScaleNormal="70" zoomScaleSheetLayoutView="70" workbookViewId="0" xr3:uid="{F34405D6-91F4-5E47-91B3-3E9F7317425C}">
      <pane xSplit="3" ySplit="11" topLeftCell="E12" activePane="bottomRight" state="frozen"/>
      <selection pane="bottomRight" activeCell="Q5" sqref="Q5"/>
      <selection pane="bottomLeft" activeCell="A11" sqref="A11"/>
      <selection pane="topRight" activeCell="D1" sqref="D1"/>
    </sheetView>
  </sheetViews>
  <sheetFormatPr defaultColWidth="8.75" defaultRowHeight="15" outlineLevelCol="1"/>
  <cols>
    <col min="1" max="1" width="5.625" customWidth="1"/>
    <col min="2" max="2" width="59.75" bestFit="1" customWidth="1"/>
    <col min="3" max="3" width="31.375" customWidth="1"/>
    <col min="4" max="7" width="17.125" bestFit="1" customWidth="1" outlineLevel="1"/>
    <col min="8" max="8" width="17.375" bestFit="1" customWidth="1" outlineLevel="1"/>
    <col min="9" max="9" width="17.875" bestFit="1" customWidth="1" outlineLevel="1"/>
    <col min="10" max="11" width="17.875" bestFit="1" customWidth="1"/>
    <col min="12" max="12" width="17.375" bestFit="1" customWidth="1"/>
    <col min="13" max="13" width="15.375" bestFit="1" customWidth="1"/>
    <col min="14" max="14" width="17.125" customWidth="1"/>
    <col min="15" max="15" width="15.125" customWidth="1"/>
    <col min="16" max="16" width="9.125" customWidth="1"/>
    <col min="17" max="17" width="8" bestFit="1" customWidth="1"/>
    <col min="18" max="83" width="7" bestFit="1" customWidth="1"/>
    <col min="84" max="84" width="11.25" bestFit="1" customWidth="1"/>
  </cols>
  <sheetData>
    <row r="1" spans="2:17">
      <c r="J1" s="81" t="s">
        <v>0</v>
      </c>
      <c r="K1" s="82"/>
      <c r="L1" s="83"/>
    </row>
    <row r="2" spans="2:17" ht="18.75">
      <c r="B2" s="3"/>
      <c r="C2" s="4"/>
      <c r="D2" s="57">
        <v>2022</v>
      </c>
      <c r="E2" s="58">
        <v>2023</v>
      </c>
      <c r="F2" s="58">
        <v>2024</v>
      </c>
      <c r="G2" s="57">
        <v>2022</v>
      </c>
      <c r="H2" s="58">
        <v>2023</v>
      </c>
      <c r="I2" s="58">
        <v>2024</v>
      </c>
      <c r="J2" s="59">
        <v>2022</v>
      </c>
      <c r="K2" s="60">
        <v>2023</v>
      </c>
      <c r="L2" s="68">
        <v>2024</v>
      </c>
      <c r="M2" s="29">
        <v>2022</v>
      </c>
      <c r="N2" s="29">
        <v>2023</v>
      </c>
      <c r="O2" s="30">
        <v>2024</v>
      </c>
    </row>
    <row r="3" spans="2:17">
      <c r="B3" s="3" t="s">
        <v>1</v>
      </c>
      <c r="C3" s="32" t="s">
        <v>2</v>
      </c>
      <c r="D3" s="79" t="s">
        <v>3</v>
      </c>
      <c r="E3" s="80"/>
      <c r="F3" s="80"/>
      <c r="G3" s="79" t="s">
        <v>4</v>
      </c>
      <c r="H3" s="80"/>
      <c r="I3" s="80"/>
      <c r="J3" s="81" t="s">
        <v>5</v>
      </c>
      <c r="K3" s="82"/>
      <c r="L3" s="83"/>
      <c r="M3" s="80" t="s">
        <v>6</v>
      </c>
      <c r="N3" s="80"/>
      <c r="O3" s="84"/>
    </row>
    <row r="4" spans="2:17">
      <c r="B4" s="1"/>
      <c r="C4" s="61"/>
      <c r="D4" s="33"/>
      <c r="E4" s="61"/>
      <c r="F4" s="61"/>
      <c r="G4" s="33"/>
      <c r="H4" s="61"/>
      <c r="I4" s="61"/>
      <c r="J4" s="43"/>
      <c r="K4" s="62"/>
      <c r="L4" s="69"/>
      <c r="M4" s="61"/>
      <c r="N4" s="61"/>
      <c r="O4" s="34"/>
    </row>
    <row r="5" spans="2:17">
      <c r="B5" s="3"/>
      <c r="C5" s="32" t="s">
        <v>7</v>
      </c>
      <c r="D5" s="35">
        <f t="shared" ref="D5:I6" si="0">SUMIFS(D$12:D$55,$C$12:$C$55,$C5)</f>
        <v>712871638.66000009</v>
      </c>
      <c r="E5" s="36">
        <f t="shared" si="0"/>
        <v>712871638.66000009</v>
      </c>
      <c r="F5" s="36">
        <f t="shared" si="0"/>
        <v>712871638.66000009</v>
      </c>
      <c r="G5" s="35">
        <f t="shared" si="0"/>
        <v>318884215.70974088</v>
      </c>
      <c r="H5" s="36">
        <f t="shared" si="0"/>
        <v>336881335.79894793</v>
      </c>
      <c r="I5" s="36">
        <f t="shared" si="0"/>
        <v>354878455.88815498</v>
      </c>
      <c r="J5" s="44">
        <f t="shared" ref="J5:L6" si="1">D5-G5</f>
        <v>393987422.95025921</v>
      </c>
      <c r="K5" s="45">
        <f t="shared" si="1"/>
        <v>375990302.86105216</v>
      </c>
      <c r="L5" s="70">
        <f t="shared" si="1"/>
        <v>357993182.7718451</v>
      </c>
      <c r="M5" s="36">
        <f t="shared" ref="M5:O6" si="2">SUMIFS(M$12:M$55,$C$12:$C$55,$C5)</f>
        <v>17997120.089207001</v>
      </c>
      <c r="N5" s="36">
        <f t="shared" si="2"/>
        <v>17997120.089207001</v>
      </c>
      <c r="O5" s="37">
        <f t="shared" si="2"/>
        <v>17997120.089207001</v>
      </c>
      <c r="Q5" t="e">
        <f ca="1">AVAE</f>
        <v>#NAME?</v>
      </c>
    </row>
    <row r="6" spans="2:17">
      <c r="B6" s="1"/>
      <c r="C6" s="61" t="s">
        <v>8</v>
      </c>
      <c r="D6" s="38">
        <f t="shared" si="0"/>
        <v>11761804.169999998</v>
      </c>
      <c r="E6" s="63">
        <f t="shared" si="0"/>
        <v>11761804.169999998</v>
      </c>
      <c r="F6" s="63">
        <f t="shared" si="0"/>
        <v>11761804.169999998</v>
      </c>
      <c r="G6" s="38">
        <f t="shared" si="0"/>
        <v>2547246.6227234267</v>
      </c>
      <c r="H6" s="63">
        <f t="shared" si="0"/>
        <v>2800404.0011918619</v>
      </c>
      <c r="I6" s="63">
        <f t="shared" si="0"/>
        <v>3053561.3796602967</v>
      </c>
      <c r="J6" s="46">
        <f t="shared" si="1"/>
        <v>9214557.5472765714</v>
      </c>
      <c r="K6" s="64">
        <f t="shared" si="1"/>
        <v>8961400.1688081361</v>
      </c>
      <c r="L6" s="71">
        <f t="shared" si="1"/>
        <v>8708242.7903397009</v>
      </c>
      <c r="M6" s="63">
        <f t="shared" si="2"/>
        <v>253157.37846843476</v>
      </c>
      <c r="N6" s="63">
        <f t="shared" si="2"/>
        <v>253157.37846843476</v>
      </c>
      <c r="O6" s="39">
        <f t="shared" si="2"/>
        <v>253157.37846843476</v>
      </c>
    </row>
    <row r="7" spans="2:17">
      <c r="B7" s="1"/>
      <c r="C7" s="61"/>
      <c r="D7" s="38"/>
      <c r="E7" s="63"/>
      <c r="F7" s="63"/>
      <c r="G7" s="38"/>
      <c r="H7" s="63"/>
      <c r="I7" s="63"/>
      <c r="J7" s="46"/>
      <c r="K7" s="64"/>
      <c r="L7" s="71"/>
      <c r="M7" s="63"/>
      <c r="N7" s="63"/>
      <c r="O7" s="39"/>
    </row>
    <row r="8" spans="2:17">
      <c r="B8" s="31"/>
      <c r="C8" s="40"/>
      <c r="D8" s="42"/>
      <c r="E8" s="40"/>
      <c r="F8" s="40"/>
      <c r="G8" s="42"/>
      <c r="H8" s="40"/>
      <c r="I8" s="40"/>
      <c r="J8" s="47"/>
      <c r="K8" s="48"/>
      <c r="L8" s="72"/>
      <c r="M8" s="40"/>
      <c r="N8" s="40"/>
      <c r="O8" s="41"/>
    </row>
    <row r="9" spans="2:17">
      <c r="B9" s="1"/>
      <c r="J9" s="73"/>
      <c r="K9" s="65"/>
      <c r="L9" s="74"/>
      <c r="O9" s="2"/>
    </row>
    <row r="10" spans="2:17" ht="24" customHeight="1">
      <c r="B10" s="3"/>
      <c r="C10" s="4"/>
      <c r="D10" s="5"/>
      <c r="E10" s="6"/>
      <c r="F10" s="6"/>
      <c r="G10" s="5"/>
      <c r="H10" s="6"/>
      <c r="I10" s="6"/>
      <c r="J10" s="49"/>
      <c r="K10" s="50"/>
      <c r="L10" s="75"/>
      <c r="M10" s="6"/>
      <c r="N10" s="6"/>
      <c r="O10" s="4"/>
    </row>
    <row r="11" spans="2:17" ht="19.5" thickBot="1">
      <c r="B11" s="1" t="s">
        <v>9</v>
      </c>
      <c r="C11" s="2"/>
      <c r="D11" s="10">
        <v>2022</v>
      </c>
      <c r="E11" s="66">
        <v>2023</v>
      </c>
      <c r="F11" s="66">
        <v>2024</v>
      </c>
      <c r="G11" s="10">
        <v>2022</v>
      </c>
      <c r="H11" s="66">
        <v>2023</v>
      </c>
      <c r="I11" s="66">
        <v>2024</v>
      </c>
      <c r="J11" s="76">
        <v>2022</v>
      </c>
      <c r="K11" s="77">
        <v>2023</v>
      </c>
      <c r="L11" s="78">
        <v>2024</v>
      </c>
      <c r="M11" s="67">
        <v>2022</v>
      </c>
      <c r="N11" s="67">
        <v>2023</v>
      </c>
      <c r="O11" s="9">
        <v>2024</v>
      </c>
    </row>
    <row r="12" spans="2:17">
      <c r="B12" s="12" t="s">
        <v>10</v>
      </c>
      <c r="C12" s="13" t="s">
        <v>8</v>
      </c>
      <c r="D12" s="14">
        <v>95339.409565052949</v>
      </c>
      <c r="E12" s="15">
        <v>95339.409565052949</v>
      </c>
      <c r="F12" s="15">
        <v>95339.409565052949</v>
      </c>
      <c r="G12" s="14">
        <v>4782.0367527184062</v>
      </c>
      <c r="H12" s="15">
        <v>7407.4242485983323</v>
      </c>
      <c r="I12" s="15">
        <v>10013.268777143381</v>
      </c>
      <c r="J12" s="53">
        <v>90557.372812334535</v>
      </c>
      <c r="K12" s="54">
        <v>-34734.537322623466</v>
      </c>
      <c r="L12" s="54">
        <v>85326.140787909564</v>
      </c>
      <c r="M12" s="14">
        <v>2513.1663334169025</v>
      </c>
      <c r="N12" s="15">
        <v>2513.1663334169025</v>
      </c>
      <c r="O12" s="16">
        <v>2513.1663334169025</v>
      </c>
    </row>
    <row r="13" spans="2:17">
      <c r="B13" s="17" t="s">
        <v>11</v>
      </c>
      <c r="C13" s="2" t="s">
        <v>8</v>
      </c>
      <c r="D13" s="7">
        <v>190596.83761077924</v>
      </c>
      <c r="E13" s="11">
        <v>190596.83761077924</v>
      </c>
      <c r="F13" s="11">
        <v>190596.83761077924</v>
      </c>
      <c r="G13" s="7">
        <v>13377.78070842413</v>
      </c>
      <c r="H13" s="11">
        <v>18605.403950548196</v>
      </c>
      <c r="I13" s="11">
        <v>23797.596723298349</v>
      </c>
      <c r="J13" s="53">
        <v>177219.05690235511</v>
      </c>
      <c r="K13" s="54">
        <v>171991.43366023104</v>
      </c>
      <c r="L13" s="54">
        <v>166799.2408874809</v>
      </c>
      <c r="M13" s="7">
        <v>5024.1716172188126</v>
      </c>
      <c r="N13" s="11">
        <v>5024.1716172188126</v>
      </c>
      <c r="O13" s="18">
        <v>5024.1716172188126</v>
      </c>
    </row>
    <row r="14" spans="2:17">
      <c r="B14" s="17" t="s">
        <v>12</v>
      </c>
      <c r="C14" s="2" t="s">
        <v>8</v>
      </c>
      <c r="D14" s="7">
        <v>135666.99371785662</v>
      </c>
      <c r="E14" s="11">
        <v>135666.99371785662</v>
      </c>
      <c r="F14" s="11">
        <v>135666.99371785662</v>
      </c>
      <c r="G14" s="7">
        <v>5433.738106682923</v>
      </c>
      <c r="H14" s="11">
        <v>7656.4073970122199</v>
      </c>
      <c r="I14" s="11">
        <v>9863.7828149855668</v>
      </c>
      <c r="J14" s="53">
        <v>130233.25561117369</v>
      </c>
      <c r="K14" s="54">
        <v>128010.58632084439</v>
      </c>
      <c r="L14" s="54">
        <v>125803.21090287105</v>
      </c>
      <c r="M14" s="7">
        <v>2134.847614892989</v>
      </c>
      <c r="N14" s="11">
        <v>2134.847614892989</v>
      </c>
      <c r="O14" s="18">
        <v>2134.847614892989</v>
      </c>
    </row>
    <row r="15" spans="2:17">
      <c r="B15" s="17" t="s">
        <v>13</v>
      </c>
      <c r="C15" s="2" t="s">
        <v>8</v>
      </c>
      <c r="D15" s="7">
        <v>310253.78440441261</v>
      </c>
      <c r="E15" s="11">
        <v>310253.78440441261</v>
      </c>
      <c r="F15" s="11">
        <v>310253.78440441261</v>
      </c>
      <c r="G15" s="7">
        <v>39444.356881409636</v>
      </c>
      <c r="H15" s="11">
        <v>44379.464341070779</v>
      </c>
      <c r="I15" s="11">
        <v>49305.346776893282</v>
      </c>
      <c r="J15" s="53">
        <v>270809.42752300296</v>
      </c>
      <c r="K15" s="54">
        <v>265874.32006334182</v>
      </c>
      <c r="L15" s="54">
        <v>260948.43762751934</v>
      </c>
      <c r="M15" s="7">
        <v>4882.1348029922883</v>
      </c>
      <c r="N15" s="11">
        <v>4882.1348029922883</v>
      </c>
      <c r="O15" s="18">
        <v>4882.1348029922883</v>
      </c>
    </row>
    <row r="16" spans="2:17">
      <c r="B16" s="17" t="s">
        <v>14</v>
      </c>
      <c r="C16" s="2" t="s">
        <v>8</v>
      </c>
      <c r="D16" s="7">
        <v>84213.640370467561</v>
      </c>
      <c r="E16" s="11">
        <v>84213.640370467561</v>
      </c>
      <c r="F16" s="11">
        <v>84213.640370467561</v>
      </c>
      <c r="G16" s="7">
        <v>22360.672223142377</v>
      </c>
      <c r="H16" s="11">
        <v>23814.559722052843</v>
      </c>
      <c r="I16" s="11">
        <v>25275.43157250134</v>
      </c>
      <c r="J16" s="53">
        <v>61852.968147325184</v>
      </c>
      <c r="K16" s="54">
        <v>60399.080648414718</v>
      </c>
      <c r="L16" s="54">
        <v>58938.208797966217</v>
      </c>
      <c r="M16" s="7">
        <v>1493.9935910518057</v>
      </c>
      <c r="N16" s="11">
        <v>1493.9935910518057</v>
      </c>
      <c r="O16" s="18">
        <v>1493.9935910518057</v>
      </c>
    </row>
    <row r="17" spans="1:15">
      <c r="B17" s="17" t="s">
        <v>15</v>
      </c>
      <c r="C17" s="2" t="s">
        <v>8</v>
      </c>
      <c r="D17" s="7">
        <v>12628.459503221095</v>
      </c>
      <c r="E17" s="11">
        <v>12628.459503221095</v>
      </c>
      <c r="F17" s="11">
        <v>12628.459503221095</v>
      </c>
      <c r="G17" s="7">
        <v>594.18273156446389</v>
      </c>
      <c r="H17" s="11">
        <v>827.30323471853012</v>
      </c>
      <c r="I17" s="11">
        <v>1058.8415973187612</v>
      </c>
      <c r="J17" s="53">
        <v>12034.27677165663</v>
      </c>
      <c r="K17" s="54">
        <v>11801.156268502564</v>
      </c>
      <c r="L17" s="54">
        <v>11569.617905902334</v>
      </c>
      <c r="M17" s="7">
        <v>224.03541136176671</v>
      </c>
      <c r="N17" s="11">
        <v>224.03541136176671</v>
      </c>
      <c r="O17" s="18">
        <v>224.03541136176671</v>
      </c>
    </row>
    <row r="18" spans="1:15">
      <c r="B18" s="17" t="s">
        <v>16</v>
      </c>
      <c r="C18" s="2" t="s">
        <v>8</v>
      </c>
      <c r="D18" s="7">
        <v>7790.6260961667977</v>
      </c>
      <c r="E18" s="11">
        <v>7790.6260961667977</v>
      </c>
      <c r="F18" s="11">
        <v>7790.6260961667977</v>
      </c>
      <c r="G18" s="7">
        <v>328.50286009805808</v>
      </c>
      <c r="H18" s="11">
        <v>472.52555312367059</v>
      </c>
      <c r="I18" s="11">
        <v>615.53593865535413</v>
      </c>
      <c r="J18" s="53">
        <v>7462.12323606874</v>
      </c>
      <c r="K18" s="54">
        <v>7318.1005430431269</v>
      </c>
      <c r="L18" s="54">
        <v>7175.090157511444</v>
      </c>
      <c r="M18" s="7">
        <v>138.20974139999075</v>
      </c>
      <c r="N18" s="11">
        <v>138.20974139999075</v>
      </c>
      <c r="O18" s="18">
        <v>138.20974139999075</v>
      </c>
    </row>
    <row r="19" spans="1:15">
      <c r="B19" s="17" t="s">
        <v>17</v>
      </c>
      <c r="C19" s="2" t="s">
        <v>8</v>
      </c>
      <c r="D19" s="7">
        <v>211136.10192937555</v>
      </c>
      <c r="E19" s="11">
        <v>211136.10192937555</v>
      </c>
      <c r="F19" s="11">
        <v>211136.10192937555</v>
      </c>
      <c r="G19" s="7">
        <v>44174.98012333642</v>
      </c>
      <c r="H19" s="11">
        <v>47460.926753481981</v>
      </c>
      <c r="I19" s="11">
        <v>50756.911254944986</v>
      </c>
      <c r="J19" s="53">
        <v>166961.12180603913</v>
      </c>
      <c r="K19" s="54">
        <v>163675.17517589359</v>
      </c>
      <c r="L19" s="54">
        <v>160379.19067443057</v>
      </c>
      <c r="M19" s="7">
        <v>3343.5868834702228</v>
      </c>
      <c r="N19" s="11">
        <v>3343.5868834702228</v>
      </c>
      <c r="O19" s="18">
        <v>3343.5868834702228</v>
      </c>
    </row>
    <row r="20" spans="1:15">
      <c r="B20" s="17" t="s">
        <v>18</v>
      </c>
      <c r="C20" s="2" t="s">
        <v>8</v>
      </c>
      <c r="D20" s="7">
        <v>1056552.5009686544</v>
      </c>
      <c r="E20" s="11">
        <v>1056552.5009686544</v>
      </c>
      <c r="F20" s="11">
        <v>1056552.5009686544</v>
      </c>
      <c r="G20" s="7">
        <v>189403.38442401105</v>
      </c>
      <c r="H20" s="11">
        <v>210600.79472834765</v>
      </c>
      <c r="I20" s="11">
        <v>231776.63078058709</v>
      </c>
      <c r="J20" s="53">
        <v>867149.11654464342</v>
      </c>
      <c r="K20" s="54">
        <v>845951.70624030672</v>
      </c>
      <c r="L20" s="54">
        <v>824775.87018806732</v>
      </c>
      <c r="M20" s="7">
        <v>21073.524938919283</v>
      </c>
      <c r="N20" s="11">
        <v>21073.524938919283</v>
      </c>
      <c r="O20" s="18">
        <v>21073.524938919283</v>
      </c>
    </row>
    <row r="21" spans="1:15">
      <c r="A21" s="8"/>
      <c r="B21" s="17" t="s">
        <v>19</v>
      </c>
      <c r="C21" s="2" t="s">
        <v>8</v>
      </c>
      <c r="D21" s="7">
        <v>44440.038042872329</v>
      </c>
      <c r="E21" s="11">
        <v>44440.038042872329</v>
      </c>
      <c r="F21" s="11">
        <v>44440.038042872329</v>
      </c>
      <c r="G21" s="7">
        <v>12618.954644484385</v>
      </c>
      <c r="H21" s="11">
        <v>13503.882776891953</v>
      </c>
      <c r="I21" s="11">
        <v>14392.166676880959</v>
      </c>
      <c r="J21" s="53">
        <v>31821.083398387942</v>
      </c>
      <c r="K21" s="54">
        <v>30936.155265980378</v>
      </c>
      <c r="L21" s="54">
        <v>30047.87136599137</v>
      </c>
      <c r="M21" s="7">
        <v>904.19788466636089</v>
      </c>
      <c r="N21" s="11">
        <v>904.19788466636089</v>
      </c>
      <c r="O21" s="18">
        <v>904.19788466636089</v>
      </c>
    </row>
    <row r="22" spans="1:15">
      <c r="A22" s="8"/>
      <c r="B22" s="17" t="s">
        <v>20</v>
      </c>
      <c r="C22" s="2" t="s">
        <v>8</v>
      </c>
      <c r="D22" s="7">
        <v>56896.476589982492</v>
      </c>
      <c r="E22" s="11">
        <v>56896.476589982492</v>
      </c>
      <c r="F22" s="11">
        <v>56896.476589982492</v>
      </c>
      <c r="G22" s="7">
        <v>4235.8730320880686</v>
      </c>
      <c r="H22" s="11">
        <v>5416.0310421605654</v>
      </c>
      <c r="I22" s="11">
        <v>6589.2887264255951</v>
      </c>
      <c r="J22" s="53">
        <v>52660.603557894421</v>
      </c>
      <c r="K22" s="54">
        <v>51480.445547821924</v>
      </c>
      <c r="L22" s="54">
        <v>50307.187863556901</v>
      </c>
      <c r="M22" s="7">
        <v>1140.5344170828216</v>
      </c>
      <c r="N22" s="11">
        <v>1140.5344170828216</v>
      </c>
      <c r="O22" s="18">
        <v>1140.5344170828216</v>
      </c>
    </row>
    <row r="23" spans="1:15">
      <c r="A23" s="8"/>
      <c r="B23" s="17" t="s">
        <v>21</v>
      </c>
      <c r="C23" s="2" t="s">
        <v>8</v>
      </c>
      <c r="D23" s="7">
        <v>23165.689091236476</v>
      </c>
      <c r="E23" s="11">
        <v>23165.689091236476</v>
      </c>
      <c r="F23" s="11">
        <v>23165.689091236476</v>
      </c>
      <c r="G23" s="7">
        <v>1229.5758786104691</v>
      </c>
      <c r="H23" s="11">
        <v>1712.7926859303218</v>
      </c>
      <c r="I23" s="11">
        <v>2192.7281419508531</v>
      </c>
      <c r="J23" s="53">
        <v>21936.113212626005</v>
      </c>
      <c r="K23" s="54">
        <v>21452.896405306154</v>
      </c>
      <c r="L23" s="54">
        <v>20972.960949285622</v>
      </c>
      <c r="M23" s="7">
        <v>464.37437408289611</v>
      </c>
      <c r="N23" s="11">
        <v>464.37437408289611</v>
      </c>
      <c r="O23" s="18">
        <v>464.37437408289611</v>
      </c>
    </row>
    <row r="24" spans="1:15">
      <c r="A24" s="8"/>
      <c r="B24" s="17" t="s">
        <v>22</v>
      </c>
      <c r="C24" s="2" t="s">
        <v>8</v>
      </c>
      <c r="D24" s="7">
        <v>49262.000468856866</v>
      </c>
      <c r="E24" s="11">
        <v>49262.000468856866</v>
      </c>
      <c r="F24" s="11">
        <v>49262.000468856866</v>
      </c>
      <c r="G24" s="7">
        <v>3247.8386282568927</v>
      </c>
      <c r="H24" s="11">
        <v>4271.9375226981156</v>
      </c>
      <c r="I24" s="11">
        <v>5289.6620262499309</v>
      </c>
      <c r="J24" s="53">
        <v>46014.161840599976</v>
      </c>
      <c r="K24" s="54">
        <v>44990.062946158752</v>
      </c>
      <c r="L24" s="54">
        <v>43972.338442606939</v>
      </c>
      <c r="M24" s="7">
        <v>987.49536625917517</v>
      </c>
      <c r="N24" s="11">
        <v>987.49536625917517</v>
      </c>
      <c r="O24" s="18">
        <v>987.49536625917517</v>
      </c>
    </row>
    <row r="25" spans="1:15">
      <c r="A25" s="8"/>
      <c r="B25" s="17" t="s">
        <v>23</v>
      </c>
      <c r="C25" s="2" t="s">
        <v>8</v>
      </c>
      <c r="D25" s="7">
        <v>85713.96004869102</v>
      </c>
      <c r="E25" s="11">
        <v>85713.96004869102</v>
      </c>
      <c r="F25" s="11">
        <v>85713.96004869102</v>
      </c>
      <c r="G25" s="7">
        <v>26339.118670933534</v>
      </c>
      <c r="H25" s="11">
        <v>28007.789275262781</v>
      </c>
      <c r="I25" s="11">
        <v>29685.085868231028</v>
      </c>
      <c r="J25" s="53">
        <v>59374.84137775749</v>
      </c>
      <c r="K25" s="54">
        <v>57706.170773428239</v>
      </c>
      <c r="L25" s="54">
        <v>56028.874180459992</v>
      </c>
      <c r="M25" s="7">
        <v>1718.2034340102914</v>
      </c>
      <c r="N25" s="11">
        <v>1718.2034340102914</v>
      </c>
      <c r="O25" s="18">
        <v>1718.2034340102914</v>
      </c>
    </row>
    <row r="26" spans="1:15">
      <c r="A26" s="8"/>
      <c r="B26" s="17" t="s">
        <v>24</v>
      </c>
      <c r="C26" s="2" t="s">
        <v>8</v>
      </c>
      <c r="D26" s="7">
        <v>111462.92398717671</v>
      </c>
      <c r="E26" s="11">
        <v>111462.92398717671</v>
      </c>
      <c r="F26" s="11">
        <v>111462.92398717671</v>
      </c>
      <c r="G26" s="7">
        <v>5640.7986595523234</v>
      </c>
      <c r="H26" s="11">
        <v>8002.689649449313</v>
      </c>
      <c r="I26" s="11">
        <v>10348.208394366564</v>
      </c>
      <c r="J26" s="53">
        <v>105822.12532762438</v>
      </c>
      <c r="K26" s="54">
        <v>103460.23433772739</v>
      </c>
      <c r="L26" s="54">
        <v>101114.71559281014</v>
      </c>
      <c r="M26" s="7">
        <v>2267.876998455838</v>
      </c>
      <c r="N26" s="11">
        <v>2267.876998455838</v>
      </c>
      <c r="O26" s="18">
        <v>2267.876998455838</v>
      </c>
    </row>
    <row r="27" spans="1:15">
      <c r="A27" s="8"/>
      <c r="B27" s="17" t="s">
        <v>25</v>
      </c>
      <c r="C27" s="2" t="s">
        <v>8</v>
      </c>
      <c r="D27" s="7">
        <v>2908412.5512239877</v>
      </c>
      <c r="E27" s="11">
        <v>2908412.5512239877</v>
      </c>
      <c r="F27" s="11">
        <v>2908412.5512239877</v>
      </c>
      <c r="G27" s="7">
        <v>572678.83077872591</v>
      </c>
      <c r="H27" s="11">
        <v>645819.40633203671</v>
      </c>
      <c r="I27" s="11">
        <v>718812.50882152072</v>
      </c>
      <c r="J27" s="53">
        <v>2335733.7204452618</v>
      </c>
      <c r="K27" s="54">
        <v>2262593.1448919512</v>
      </c>
      <c r="L27" s="54">
        <v>2189600.0424024668</v>
      </c>
      <c r="M27" s="7">
        <v>72293.744139685499</v>
      </c>
      <c r="N27" s="11">
        <v>72293.744139685499</v>
      </c>
      <c r="O27" s="18">
        <v>72293.744139685499</v>
      </c>
    </row>
    <row r="28" spans="1:15">
      <c r="A28" s="8"/>
      <c r="B28" s="17" t="s">
        <v>26</v>
      </c>
      <c r="C28" s="2" t="s">
        <v>8</v>
      </c>
      <c r="D28" s="7">
        <v>200988.81321987355</v>
      </c>
      <c r="E28" s="11">
        <v>200988.81321987355</v>
      </c>
      <c r="F28" s="11">
        <v>200988.81321987355</v>
      </c>
      <c r="G28" s="7">
        <v>14241.177776133149</v>
      </c>
      <c r="H28" s="11">
        <v>17245.09863184025</v>
      </c>
      <c r="I28" s="11">
        <v>20234.580668125815</v>
      </c>
      <c r="J28" s="53">
        <v>186747.63544374041</v>
      </c>
      <c r="K28" s="54">
        <v>183743.7145880333</v>
      </c>
      <c r="L28" s="54">
        <v>180754.23255174773</v>
      </c>
      <c r="M28" s="7">
        <v>2921.0091324097257</v>
      </c>
      <c r="N28" s="11">
        <v>2921.0091324097257</v>
      </c>
      <c r="O28" s="18">
        <v>2921.0091324097257</v>
      </c>
    </row>
    <row r="29" spans="1:15">
      <c r="B29" s="17" t="s">
        <v>27</v>
      </c>
      <c r="C29" s="2" t="s">
        <v>8</v>
      </c>
      <c r="D29" s="7">
        <v>126208.501134894</v>
      </c>
      <c r="E29" s="11">
        <v>126208.501134894</v>
      </c>
      <c r="F29" s="11">
        <v>126208.501134894</v>
      </c>
      <c r="G29" s="7">
        <v>6527.9958207012241</v>
      </c>
      <c r="H29" s="11">
        <v>9201.5729894033993</v>
      </c>
      <c r="I29" s="11">
        <v>11856.746360499774</v>
      </c>
      <c r="J29" s="53">
        <v>119680.50531419278</v>
      </c>
      <c r="K29" s="54">
        <v>117006.9281454906</v>
      </c>
      <c r="L29" s="54">
        <v>114351.75477439423</v>
      </c>
      <c r="M29" s="7">
        <v>2567.8974361586147</v>
      </c>
      <c r="N29" s="11">
        <v>2567.8974361586147</v>
      </c>
      <c r="O29" s="18">
        <v>2567.8974361586147</v>
      </c>
    </row>
    <row r="30" spans="1:15">
      <c r="A30" s="8"/>
      <c r="B30" s="17" t="s">
        <v>28</v>
      </c>
      <c r="C30" s="2" t="s">
        <v>8</v>
      </c>
      <c r="D30" s="7">
        <v>60.924088622621447</v>
      </c>
      <c r="E30" s="11">
        <v>60.924088622621447</v>
      </c>
      <c r="F30" s="11">
        <v>60.924088622621447</v>
      </c>
      <c r="G30" s="7">
        <v>3.2876188572578644</v>
      </c>
      <c r="H30" s="11">
        <v>4.5774768781478574</v>
      </c>
      <c r="I30" s="11">
        <v>5.858580899900371</v>
      </c>
      <c r="J30" s="53">
        <v>57.636469765363586</v>
      </c>
      <c r="K30" s="54">
        <v>56.346611744473591</v>
      </c>
      <c r="L30" s="54">
        <v>55.06550772272108</v>
      </c>
      <c r="M30" s="7">
        <v>1.2395901192671368</v>
      </c>
      <c r="N30" s="11">
        <v>1.2395901192671368</v>
      </c>
      <c r="O30" s="18">
        <v>1.2395901192671368</v>
      </c>
    </row>
    <row r="31" spans="1:15">
      <c r="A31" s="8"/>
      <c r="B31" s="17" t="s">
        <v>29</v>
      </c>
      <c r="C31" s="2" t="s">
        <v>8</v>
      </c>
      <c r="D31" s="7">
        <v>193642.65250170167</v>
      </c>
      <c r="E31" s="11">
        <v>193642.65250170167</v>
      </c>
      <c r="F31" s="11">
        <v>193642.65250170167</v>
      </c>
      <c r="G31" s="7">
        <v>46734.678152837718</v>
      </c>
      <c r="H31" s="11">
        <v>49693.854316102705</v>
      </c>
      <c r="I31" s="11">
        <v>52668.350689594299</v>
      </c>
      <c r="J31" s="53">
        <v>146907.97434886394</v>
      </c>
      <c r="K31" s="54">
        <v>143948.79818559898</v>
      </c>
      <c r="L31" s="54">
        <v>140974.30181210738</v>
      </c>
      <c r="M31" s="7">
        <v>3047.1490780914819</v>
      </c>
      <c r="N31" s="11">
        <v>3047.1490780914819</v>
      </c>
      <c r="O31" s="18">
        <v>3047.1490780914819</v>
      </c>
    </row>
    <row r="32" spans="1:15">
      <c r="B32" s="17" t="s">
        <v>30</v>
      </c>
      <c r="C32" s="2" t="s">
        <v>8</v>
      </c>
      <c r="D32" s="7">
        <v>12181.23395460531</v>
      </c>
      <c r="E32" s="11">
        <v>12181.23395460531</v>
      </c>
      <c r="F32" s="11">
        <v>12181.23395460531</v>
      </c>
      <c r="G32" s="7">
        <v>807.9843264552793</v>
      </c>
      <c r="H32" s="11">
        <v>1074.0725621428355</v>
      </c>
      <c r="I32" s="11">
        <v>1338.4721396097707</v>
      </c>
      <c r="J32" s="53">
        <v>11373.24962815003</v>
      </c>
      <c r="K32" s="54">
        <v>11107.161392462474</v>
      </c>
      <c r="L32" s="54">
        <v>10842.76181499554</v>
      </c>
      <c r="M32" s="7">
        <v>256.39148978026356</v>
      </c>
      <c r="N32" s="11">
        <v>256.39148978026356</v>
      </c>
      <c r="O32" s="18">
        <v>256.39148978026356</v>
      </c>
    </row>
    <row r="33" spans="1:15">
      <c r="A33" s="8"/>
      <c r="B33" s="17" t="s">
        <v>31</v>
      </c>
      <c r="C33" s="2" t="s">
        <v>8</v>
      </c>
      <c r="D33" s="7">
        <v>357109.9400261704</v>
      </c>
      <c r="E33" s="11">
        <v>357109.9400261704</v>
      </c>
      <c r="F33" s="11">
        <v>357109.9400261704</v>
      </c>
      <c r="G33" s="7">
        <v>89626.182854114886</v>
      </c>
      <c r="H33" s="11">
        <v>97821.335433893517</v>
      </c>
      <c r="I33" s="11">
        <v>106022.96244631571</v>
      </c>
      <c r="J33" s="53">
        <v>267483.75717205554</v>
      </c>
      <c r="K33" s="54">
        <v>259288.60459227688</v>
      </c>
      <c r="L33" s="54">
        <v>251086.97757985469</v>
      </c>
      <c r="M33" s="7">
        <v>8232.3305755813981</v>
      </c>
      <c r="N33" s="11">
        <v>8232.3305755813981</v>
      </c>
      <c r="O33" s="18">
        <v>8232.3305755813981</v>
      </c>
    </row>
    <row r="34" spans="1:15">
      <c r="A34" s="8"/>
      <c r="B34" s="17" t="s">
        <v>32</v>
      </c>
      <c r="C34" s="2" t="s">
        <v>8</v>
      </c>
      <c r="D34" s="7">
        <v>6863.3311944914321</v>
      </c>
      <c r="E34" s="11">
        <v>6863.3311944914321</v>
      </c>
      <c r="F34" s="11">
        <v>6863.3311944914321</v>
      </c>
      <c r="G34" s="7">
        <v>419.62289560968566</v>
      </c>
      <c r="H34" s="11">
        <v>584.25693049981464</v>
      </c>
      <c r="I34" s="11">
        <v>747.77362830625941</v>
      </c>
      <c r="J34" s="53">
        <v>6443.7082988817465</v>
      </c>
      <c r="K34" s="54">
        <v>6279.074263991617</v>
      </c>
      <c r="L34" s="54">
        <v>6115.5575661851726</v>
      </c>
      <c r="M34" s="7">
        <v>158.21797410235283</v>
      </c>
      <c r="N34" s="11">
        <v>158.21797410235283</v>
      </c>
      <c r="O34" s="18">
        <v>158.21797410235283</v>
      </c>
    </row>
    <row r="35" spans="1:15" ht="15.75" thickBot="1">
      <c r="B35" s="19" t="s">
        <v>33</v>
      </c>
      <c r="C35" s="20" t="s">
        <v>8</v>
      </c>
      <c r="D35" s="21">
        <v>5481216.7802608497</v>
      </c>
      <c r="E35" s="22">
        <v>5481216.7802608497</v>
      </c>
      <c r="F35" s="22">
        <v>5481216.7802608497</v>
      </c>
      <c r="G35" s="21">
        <v>1442995.0681746788</v>
      </c>
      <c r="H35" s="22">
        <v>1556819.8936377172</v>
      </c>
      <c r="I35" s="22">
        <v>1670913.6402549914</v>
      </c>
      <c r="J35" s="55">
        <v>4038221.7120861709</v>
      </c>
      <c r="K35" s="56">
        <v>3924396.8866231325</v>
      </c>
      <c r="L35" s="56">
        <v>3810303.1400058586</v>
      </c>
      <c r="M35" s="21">
        <v>115369.04564322473</v>
      </c>
      <c r="N35" s="22">
        <v>115369.04564322473</v>
      </c>
      <c r="O35" s="23">
        <v>115369.04564322473</v>
      </c>
    </row>
    <row r="36" spans="1:15">
      <c r="A36" s="8"/>
      <c r="B36" s="12" t="s">
        <v>34</v>
      </c>
      <c r="C36" s="24" t="s">
        <v>7</v>
      </c>
      <c r="D36" s="14">
        <v>94518.328490758504</v>
      </c>
      <c r="E36" s="15">
        <v>94518.328490758504</v>
      </c>
      <c r="F36" s="15">
        <v>94518.328490758504</v>
      </c>
      <c r="G36" s="14">
        <v>36509.186363880137</v>
      </c>
      <c r="H36" s="15">
        <v>39828.794374888064</v>
      </c>
      <c r="I36" s="15">
        <v>43066.485128706656</v>
      </c>
      <c r="J36" s="51">
        <v>58009.142126878367</v>
      </c>
      <c r="K36" s="52">
        <v>54689.53411587044</v>
      </c>
      <c r="L36" s="52">
        <v>51451.843362051848</v>
      </c>
      <c r="M36" s="14">
        <v>2817.6246302347167</v>
      </c>
      <c r="N36" s="15">
        <v>2817.6246302347167</v>
      </c>
      <c r="O36" s="16">
        <v>2817.6246302347167</v>
      </c>
    </row>
    <row r="37" spans="1:15">
      <c r="A37" s="8"/>
      <c r="B37" s="17" t="s">
        <v>35</v>
      </c>
      <c r="C37" s="1" t="s">
        <v>7</v>
      </c>
      <c r="D37" s="7">
        <v>17704904.227607489</v>
      </c>
      <c r="E37" s="11">
        <v>17704904.227607489</v>
      </c>
      <c r="F37" s="11">
        <v>17704904.227607489</v>
      </c>
      <c r="G37" s="7">
        <v>13448015.21127037</v>
      </c>
      <c r="H37" s="11">
        <v>14059370.215174038</v>
      </c>
      <c r="I37" s="11">
        <v>14680329.403589861</v>
      </c>
      <c r="J37" s="53">
        <v>4256889.016337119</v>
      </c>
      <c r="K37" s="54">
        <v>3645534.0124334507</v>
      </c>
      <c r="L37" s="54">
        <v>3024574.8240176272</v>
      </c>
      <c r="M37" s="7">
        <v>670208.7934029887</v>
      </c>
      <c r="N37" s="11">
        <v>670208.7934029887</v>
      </c>
      <c r="O37" s="18">
        <v>670208.7934029887</v>
      </c>
    </row>
    <row r="38" spans="1:15">
      <c r="B38" s="17" t="s">
        <v>36</v>
      </c>
      <c r="C38" s="1" t="s">
        <v>7</v>
      </c>
      <c r="D38" s="7">
        <v>3578610.3971509226</v>
      </c>
      <c r="E38" s="11">
        <v>3578610.3971509226</v>
      </c>
      <c r="F38" s="11">
        <v>3578610.3971509226</v>
      </c>
      <c r="G38" s="7">
        <v>2680723.1741041644</v>
      </c>
      <c r="H38" s="11">
        <v>2805695.3165460555</v>
      </c>
      <c r="I38" s="11">
        <v>2932379.9552956717</v>
      </c>
      <c r="J38" s="53">
        <v>897887.22304675821</v>
      </c>
      <c r="K38" s="54">
        <v>772915.08060486708</v>
      </c>
      <c r="L38" s="54">
        <v>646230.44185525086</v>
      </c>
      <c r="M38" s="7">
        <v>135466.20334686857</v>
      </c>
      <c r="N38" s="11">
        <v>135466.20334686857</v>
      </c>
      <c r="O38" s="18">
        <v>135466.20334686857</v>
      </c>
    </row>
    <row r="39" spans="1:15">
      <c r="B39" s="17" t="s">
        <v>37</v>
      </c>
      <c r="C39" s="1" t="s">
        <v>7</v>
      </c>
      <c r="D39" s="7">
        <v>15915771.481133599</v>
      </c>
      <c r="E39" s="11">
        <v>15915771.481133599</v>
      </c>
      <c r="F39" s="11">
        <v>15915771.481133599</v>
      </c>
      <c r="G39" s="7">
        <v>7344678.2307528462</v>
      </c>
      <c r="H39" s="11">
        <v>7608388.4676488219</v>
      </c>
      <c r="I39" s="11">
        <v>7881910.1639991552</v>
      </c>
      <c r="J39" s="53">
        <v>8571093.2503807526</v>
      </c>
      <c r="K39" s="54">
        <v>8307383.013484777</v>
      </c>
      <c r="L39" s="54">
        <v>8033861.3171344437</v>
      </c>
      <c r="M39" s="7">
        <v>323834.19314410537</v>
      </c>
      <c r="N39" s="11">
        <v>323834.19314410537</v>
      </c>
      <c r="O39" s="18">
        <v>323834.19314410537</v>
      </c>
    </row>
    <row r="40" spans="1:15">
      <c r="B40" s="17" t="s">
        <v>38</v>
      </c>
      <c r="C40" s="1" t="s">
        <v>7</v>
      </c>
      <c r="D40" s="7">
        <v>5976694.9402286587</v>
      </c>
      <c r="E40" s="11">
        <v>5976694.9402286587</v>
      </c>
      <c r="F40" s="11">
        <v>5976694.9402286587</v>
      </c>
      <c r="G40" s="7">
        <v>2051920.0697049601</v>
      </c>
      <c r="H40" s="11">
        <v>2177372.1539855697</v>
      </c>
      <c r="I40" s="11">
        <v>2302196.656584776</v>
      </c>
      <c r="J40" s="53">
        <v>3924774.8705236986</v>
      </c>
      <c r="K40" s="54">
        <v>3799322.786243089</v>
      </c>
      <c r="L40" s="54">
        <v>3674498.2836438827</v>
      </c>
      <c r="M40" s="7">
        <v>121606.30641949578</v>
      </c>
      <c r="N40" s="11">
        <v>121606.30641949578</v>
      </c>
      <c r="O40" s="18">
        <v>121606.30641949578</v>
      </c>
    </row>
    <row r="41" spans="1:15">
      <c r="A41" s="8"/>
      <c r="B41" s="17" t="s">
        <v>39</v>
      </c>
      <c r="C41" s="1" t="s">
        <v>7</v>
      </c>
      <c r="D41" s="7">
        <v>15326258.298738033</v>
      </c>
      <c r="E41" s="11">
        <v>15326258.298738033</v>
      </c>
      <c r="F41" s="11">
        <v>15326258.298738033</v>
      </c>
      <c r="G41" s="7">
        <v>8654299.9928888921</v>
      </c>
      <c r="H41" s="11">
        <v>9350766.4983965326</v>
      </c>
      <c r="I41" s="11">
        <v>10033698.195371414</v>
      </c>
      <c r="J41" s="53">
        <v>6671958.3058491405</v>
      </c>
      <c r="K41" s="54">
        <v>5975491.8003415</v>
      </c>
      <c r="L41" s="54">
        <v>5292560.103366619</v>
      </c>
      <c r="M41" s="7">
        <v>613526.1193361429</v>
      </c>
      <c r="N41" s="11">
        <v>613526.1193361429</v>
      </c>
      <c r="O41" s="18">
        <v>613526.1193361429</v>
      </c>
    </row>
    <row r="42" spans="1:15">
      <c r="A42" s="8"/>
      <c r="B42" s="17" t="s">
        <v>40</v>
      </c>
      <c r="C42" s="1" t="s">
        <v>7</v>
      </c>
      <c r="D42" s="7">
        <v>54010739.375788495</v>
      </c>
      <c r="E42" s="11">
        <v>54010739.375788495</v>
      </c>
      <c r="F42" s="11">
        <v>54010739.375788495</v>
      </c>
      <c r="G42" s="7">
        <v>16742252.282399362</v>
      </c>
      <c r="H42" s="11">
        <v>17985831.427672751</v>
      </c>
      <c r="I42" s="11">
        <v>19209978.336282581</v>
      </c>
      <c r="J42" s="53">
        <v>37268487.093389131</v>
      </c>
      <c r="K42" s="54">
        <v>36024907.948115744</v>
      </c>
      <c r="L42" s="54">
        <v>34800761.039505914</v>
      </c>
      <c r="M42" s="7">
        <v>1124499.7206069692</v>
      </c>
      <c r="N42" s="11">
        <v>1124499.7206069692</v>
      </c>
      <c r="O42" s="18">
        <v>1124499.7206069692</v>
      </c>
    </row>
    <row r="43" spans="1:15">
      <c r="A43" s="8"/>
      <c r="B43" s="17" t="s">
        <v>41</v>
      </c>
      <c r="C43" s="1" t="s">
        <v>7</v>
      </c>
      <c r="D43" s="7">
        <v>304449.85850431694</v>
      </c>
      <c r="E43" s="11">
        <v>304449.85850431694</v>
      </c>
      <c r="F43" s="11">
        <v>304449.85850431694</v>
      </c>
      <c r="G43" s="7">
        <v>38325.815324332412</v>
      </c>
      <c r="H43" s="11">
        <v>47432.907884401749</v>
      </c>
      <c r="I43" s="11">
        <v>56088.221876495096</v>
      </c>
      <c r="J43" s="53">
        <v>266124.04317998455</v>
      </c>
      <c r="K43" s="54">
        <v>257016.95061991521</v>
      </c>
      <c r="L43" s="54">
        <v>248361.63662782183</v>
      </c>
      <c r="M43" s="7">
        <v>6338.6242214710965</v>
      </c>
      <c r="N43" s="11">
        <v>6338.6242214710965</v>
      </c>
      <c r="O43" s="18">
        <v>6338.6242214710965</v>
      </c>
    </row>
    <row r="44" spans="1:15">
      <c r="A44" s="8"/>
      <c r="B44" s="17" t="s">
        <v>42</v>
      </c>
      <c r="C44" s="1" t="s">
        <v>7</v>
      </c>
      <c r="D44" s="7">
        <v>3769486.8866754798</v>
      </c>
      <c r="E44" s="11">
        <v>3769486.8866754798</v>
      </c>
      <c r="F44" s="11">
        <v>3769486.8866754798</v>
      </c>
      <c r="G44" s="7">
        <v>1681806.3148766374</v>
      </c>
      <c r="H44" s="11">
        <v>1764219.9803099819</v>
      </c>
      <c r="I44" s="11">
        <v>1847447.1361371218</v>
      </c>
      <c r="J44" s="53">
        <v>2087680.5717988424</v>
      </c>
      <c r="K44" s="54">
        <v>2005266.906365498</v>
      </c>
      <c r="L44" s="54">
        <v>1922039.750538358</v>
      </c>
      <c r="M44" s="7">
        <v>87398.679240144003</v>
      </c>
      <c r="N44" s="11">
        <v>87398.679240144003</v>
      </c>
      <c r="O44" s="18">
        <v>87398.679240144003</v>
      </c>
    </row>
    <row r="45" spans="1:15">
      <c r="B45" s="17" t="s">
        <v>43</v>
      </c>
      <c r="C45" s="1" t="s">
        <v>7</v>
      </c>
      <c r="D45" s="7">
        <v>13611226.739895619</v>
      </c>
      <c r="E45" s="11">
        <v>13611226.739895619</v>
      </c>
      <c r="F45" s="11">
        <v>13611226.739895619</v>
      </c>
      <c r="G45" s="7">
        <v>8611858.3616808485</v>
      </c>
      <c r="H45" s="11">
        <v>9028652.4659520872</v>
      </c>
      <c r="I45" s="11">
        <v>9449951.3087288383</v>
      </c>
      <c r="J45" s="53">
        <v>4999368.3782147709</v>
      </c>
      <c r="K45" s="54">
        <v>4582574.2739435323</v>
      </c>
      <c r="L45" s="54">
        <v>4161275.4311667811</v>
      </c>
      <c r="M45" s="7">
        <v>444398.83546081034</v>
      </c>
      <c r="N45" s="11">
        <v>444398.83546081034</v>
      </c>
      <c r="O45" s="18">
        <v>444398.83546081034</v>
      </c>
    </row>
    <row r="46" spans="1:15">
      <c r="A46" s="8"/>
      <c r="B46" s="17" t="s">
        <v>44</v>
      </c>
      <c r="C46" s="1" t="s">
        <v>7</v>
      </c>
      <c r="D46" s="7">
        <v>54661373.622671209</v>
      </c>
      <c r="E46" s="11">
        <v>54661373.622671209</v>
      </c>
      <c r="F46" s="11">
        <v>54661373.622671209</v>
      </c>
      <c r="G46" s="7">
        <v>34684766.892343968</v>
      </c>
      <c r="H46" s="11">
        <v>35976299.368940465</v>
      </c>
      <c r="I46" s="11">
        <v>37311161.504506208</v>
      </c>
      <c r="J46" s="53">
        <v>19976606.730327241</v>
      </c>
      <c r="K46" s="54">
        <v>18685074.253730744</v>
      </c>
      <c r="L46" s="54">
        <v>17350212.118165001</v>
      </c>
      <c r="M46" s="7">
        <v>1557053.6798621856</v>
      </c>
      <c r="N46" s="11">
        <v>1557053.6798621856</v>
      </c>
      <c r="O46" s="18">
        <v>1557053.6798621856</v>
      </c>
    </row>
    <row r="47" spans="1:15">
      <c r="A47" s="8"/>
      <c r="B47" s="17" t="s">
        <v>45</v>
      </c>
      <c r="C47" s="1" t="s">
        <v>7</v>
      </c>
      <c r="D47" s="7">
        <v>16834335.698478162</v>
      </c>
      <c r="E47" s="11">
        <v>16834335.698478162</v>
      </c>
      <c r="F47" s="11">
        <v>16834335.698478162</v>
      </c>
      <c r="G47" s="7">
        <v>6662572.3081049304</v>
      </c>
      <c r="H47" s="11">
        <v>6988186.3118205257</v>
      </c>
      <c r="I47" s="11">
        <v>7317079.7667218875</v>
      </c>
      <c r="J47" s="53">
        <v>10171763.390373232</v>
      </c>
      <c r="K47" s="54">
        <v>9846149.3866576366</v>
      </c>
      <c r="L47" s="54">
        <v>9517255.9317562748</v>
      </c>
      <c r="M47" s="7">
        <v>345710.25754288025</v>
      </c>
      <c r="N47" s="11">
        <v>345710.25754288025</v>
      </c>
      <c r="O47" s="18">
        <v>345710.25754288025</v>
      </c>
    </row>
    <row r="48" spans="1:15">
      <c r="A48" s="8"/>
      <c r="B48" s="17" t="s">
        <v>46</v>
      </c>
      <c r="C48" s="1" t="s">
        <v>7</v>
      </c>
      <c r="D48" s="7">
        <v>39790785.613427907</v>
      </c>
      <c r="E48" s="11">
        <v>39790785.613427907</v>
      </c>
      <c r="F48" s="11">
        <v>39790785.613427907</v>
      </c>
      <c r="G48" s="7">
        <v>2131743.2505607791</v>
      </c>
      <c r="H48" s="11">
        <v>2327517.21256621</v>
      </c>
      <c r="I48" s="11">
        <v>2518381.5735091837</v>
      </c>
      <c r="J48" s="53">
        <v>37659042.362867132</v>
      </c>
      <c r="K48" s="54">
        <v>37463268.400861695</v>
      </c>
      <c r="L48" s="54">
        <v>37272404.039918721</v>
      </c>
      <c r="M48" s="7">
        <v>165688.26060207316</v>
      </c>
      <c r="N48" s="11">
        <v>165688.26060207316</v>
      </c>
      <c r="O48" s="18">
        <v>165688.26060207316</v>
      </c>
    </row>
    <row r="49" spans="1:15">
      <c r="A49" s="8"/>
      <c r="B49" s="17" t="s">
        <v>47</v>
      </c>
      <c r="C49" s="1" t="s">
        <v>7</v>
      </c>
      <c r="D49" s="7">
        <v>974277.20150363026</v>
      </c>
      <c r="E49" s="11">
        <v>974277.20150363026</v>
      </c>
      <c r="F49" s="11">
        <v>974277.20150363026</v>
      </c>
      <c r="G49" s="7">
        <v>260716.39992955251</v>
      </c>
      <c r="H49" s="11">
        <v>314133.67267238093</v>
      </c>
      <c r="I49" s="11">
        <v>365032.9412362047</v>
      </c>
      <c r="J49" s="53">
        <v>713560.80157407769</v>
      </c>
      <c r="K49" s="54">
        <v>660143.52883124934</v>
      </c>
      <c r="L49" s="54">
        <v>609244.26026742556</v>
      </c>
      <c r="M49" s="7">
        <v>37987.114386128858</v>
      </c>
      <c r="N49" s="11">
        <v>37987.114386128858</v>
      </c>
      <c r="O49" s="18">
        <v>37987.114386128858</v>
      </c>
    </row>
    <row r="50" spans="1:15">
      <c r="A50" s="8"/>
      <c r="B50" s="17" t="s">
        <v>48</v>
      </c>
      <c r="C50" s="1" t="s">
        <v>7</v>
      </c>
      <c r="D50" s="7">
        <v>1799117.3610067596</v>
      </c>
      <c r="E50" s="11">
        <v>1799117.3610067596</v>
      </c>
      <c r="F50" s="11">
        <v>1799117.3610067596</v>
      </c>
      <c r="G50" s="7">
        <v>674142.7102363063</v>
      </c>
      <c r="H50" s="11">
        <v>750000.33938755596</v>
      </c>
      <c r="I50" s="11">
        <v>823398.03076778003</v>
      </c>
      <c r="J50" s="53">
        <v>1124974.6507704533</v>
      </c>
      <c r="K50" s="54">
        <v>1049117.0216192035</v>
      </c>
      <c r="L50" s="54">
        <v>975719.33023897954</v>
      </c>
      <c r="M50" s="7">
        <v>60783.297793485603</v>
      </c>
      <c r="N50" s="11">
        <v>60783.297793485603</v>
      </c>
      <c r="O50" s="18">
        <v>60783.297793485603</v>
      </c>
    </row>
    <row r="51" spans="1:15">
      <c r="A51" s="8"/>
      <c r="B51" s="17" t="s">
        <v>49</v>
      </c>
      <c r="C51" s="1" t="s">
        <v>7</v>
      </c>
      <c r="D51" s="7">
        <v>1261162.6142061795</v>
      </c>
      <c r="E51" s="11">
        <v>1261162.6142061795</v>
      </c>
      <c r="F51" s="11">
        <v>1261162.6142061795</v>
      </c>
      <c r="G51" s="7">
        <v>173263.38653821649</v>
      </c>
      <c r="H51" s="11">
        <v>208461.44078174848</v>
      </c>
      <c r="I51" s="11">
        <v>242005.71469598886</v>
      </c>
      <c r="J51" s="53">
        <v>1087899.2276679631</v>
      </c>
      <c r="K51" s="54">
        <v>1052701.1734244311</v>
      </c>
      <c r="L51" s="54">
        <v>1019156.8995101906</v>
      </c>
      <c r="M51" s="7">
        <v>25063.800861057163</v>
      </c>
      <c r="N51" s="11">
        <v>25063.800861057163</v>
      </c>
      <c r="O51" s="18">
        <v>25063.800861057163</v>
      </c>
    </row>
    <row r="52" spans="1:15">
      <c r="A52" s="8"/>
      <c r="B52" s="17" t="s">
        <v>50</v>
      </c>
      <c r="C52" s="1" t="s">
        <v>7</v>
      </c>
      <c r="D52" s="7">
        <v>140914281.20367533</v>
      </c>
      <c r="E52" s="11">
        <v>140914281.20367533</v>
      </c>
      <c r="F52" s="11">
        <v>140914281.20367533</v>
      </c>
      <c r="G52" s="7">
        <v>73299568.44833827</v>
      </c>
      <c r="H52" s="11">
        <v>77276472.160302281</v>
      </c>
      <c r="I52" s="11">
        <v>81263782.933455348</v>
      </c>
      <c r="J52" s="53">
        <v>67614712.755337059</v>
      </c>
      <c r="K52" s="54">
        <v>63637809.043373048</v>
      </c>
      <c r="L52" s="54">
        <v>59650498.270219982</v>
      </c>
      <c r="M52" s="7">
        <v>4040677.4751348998</v>
      </c>
      <c r="N52" s="11">
        <v>4040677.4751348998</v>
      </c>
      <c r="O52" s="18">
        <v>4040677.4751348998</v>
      </c>
    </row>
    <row r="53" spans="1:15">
      <c r="A53" s="8"/>
      <c r="B53" s="17" t="s">
        <v>51</v>
      </c>
      <c r="C53" s="1" t="s">
        <v>7</v>
      </c>
      <c r="D53" s="7">
        <v>12244572.89771999</v>
      </c>
      <c r="E53" s="11">
        <v>12244572.89771999</v>
      </c>
      <c r="F53" s="11">
        <v>12244572.89771999</v>
      </c>
      <c r="G53" s="7">
        <v>3716924.2534811143</v>
      </c>
      <c r="H53" s="11">
        <v>4175229.8196531832</v>
      </c>
      <c r="I53" s="11">
        <v>4617366.0763234571</v>
      </c>
      <c r="J53" s="53">
        <v>8527648.6442388762</v>
      </c>
      <c r="K53" s="54">
        <v>8069343.0780668072</v>
      </c>
      <c r="L53" s="54">
        <v>7627206.8213965334</v>
      </c>
      <c r="M53" s="7">
        <v>359221.13723764679</v>
      </c>
      <c r="N53" s="11">
        <v>359221.13723764679</v>
      </c>
      <c r="O53" s="18">
        <v>359221.13723764679</v>
      </c>
    </row>
    <row r="54" spans="1:15">
      <c r="A54" s="8"/>
      <c r="B54" s="17" t="s">
        <v>52</v>
      </c>
      <c r="C54" s="1" t="s">
        <v>7</v>
      </c>
      <c r="D54" s="7">
        <v>146471377.37607926</v>
      </c>
      <c r="E54" s="11">
        <v>146471377.37607926</v>
      </c>
      <c r="F54" s="11">
        <v>146471377.37607926</v>
      </c>
      <c r="G54" s="7">
        <v>70909568.018585503</v>
      </c>
      <c r="H54" s="11">
        <v>74756813.276524678</v>
      </c>
      <c r="I54" s="11">
        <v>78614125.471282944</v>
      </c>
      <c r="J54" s="53">
        <v>75561809.357493758</v>
      </c>
      <c r="K54" s="54">
        <v>71714564.099554583</v>
      </c>
      <c r="L54" s="54">
        <v>67857251.904796317</v>
      </c>
      <c r="M54" s="7">
        <v>3908934.7621032433</v>
      </c>
      <c r="N54" s="11">
        <v>3908934.7621032433</v>
      </c>
      <c r="O54" s="18">
        <v>3908934.7621032433</v>
      </c>
    </row>
    <row r="55" spans="1:15" ht="15.75" thickBot="1">
      <c r="A55" s="8"/>
      <c r="B55" s="19" t="s">
        <v>53</v>
      </c>
      <c r="C55" s="25" t="s">
        <v>7</v>
      </c>
      <c r="D55" s="21">
        <v>167627694.53701827</v>
      </c>
      <c r="E55" s="22">
        <v>167627694.53701827</v>
      </c>
      <c r="F55" s="22">
        <v>167627694.53701827</v>
      </c>
      <c r="G55" s="21">
        <v>65080561.402255945</v>
      </c>
      <c r="H55" s="22">
        <v>69240663.968353778</v>
      </c>
      <c r="I55" s="22">
        <v>73369076.012661308</v>
      </c>
      <c r="J55" s="55">
        <v>102547133.13476232</v>
      </c>
      <c r="K55" s="56">
        <v>98387030.568664491</v>
      </c>
      <c r="L55" s="56">
        <v>94258618.524356961</v>
      </c>
      <c r="M55" s="21">
        <v>3965905.2038741703</v>
      </c>
      <c r="N55" s="22">
        <v>3965905.2038741703</v>
      </c>
      <c r="O55" s="23">
        <v>3965905.2038741703</v>
      </c>
    </row>
    <row r="56" spans="1:15" ht="15.75" thickBot="1">
      <c r="B56" s="26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8"/>
    </row>
  </sheetData>
  <mergeCells count="5">
    <mergeCell ref="D3:F3"/>
    <mergeCell ref="G3:I3"/>
    <mergeCell ref="J3:L3"/>
    <mergeCell ref="M3:O3"/>
    <mergeCell ref="J1:L1"/>
  </mergeCells>
  <pageMargins left="0.7" right="0.7" top="0.75" bottom="0.75" header="0.3" footer="0.3"/>
  <pageSetup scale="2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ccc11b15-397e-47e6-b65f-8de044c3e171">11QComp -  QC complete</Status>
    <Owner xmlns="ccc11b15-397e-47e6-b65f-8de044c3e171">
      <UserInfo>
        <DisplayName/>
        <AccountId xsi:nil="true"/>
        <AccountType/>
      </UserInfo>
    </Owner>
    <Writer xmlns="ccc11b15-397e-47e6-b65f-8de044c3e171">
      <UserInfo>
        <DisplayName/>
        <AccountId xsi:nil="true"/>
        <AccountType/>
      </UserInfo>
    </Writer>
    <Confidentiality xmlns="ccc11b15-397e-47e6-b65f-8de044c3e171">Non-confidential</Confidentiality>
    <Notes xmlns="ccc11b15-397e-47e6-b65f-8de044c3e171" xsi:nil="true"/>
    <Proceeding xmlns="ccc11b15-397e-47e6-b65f-8de044c3e171">2026-2027 GRA</Proceeding>
    <Intervenor xmlns="ccc11b15-397e-47e6-b65f-8de044c3e171" xsi:nil="true"/>
    <LibraryType xmlns="ccc11b15-397e-47e6-b65f-8de044c3e171">Evidence</LibraryType>
    <Section xmlns="ccc11b15-397e-47e6-b65f-8de044c3e171">01 - DE COS -  COS Evidence</Section>
    <Timing xmlns="ccc11b15-397e-47e6-b65f-8de044c3e171" xsi:nil="true"/>
    <Sensitive_x002f_ELTReview_x003f_ xmlns="ccc11b15-397e-47e6-b65f-8de044c3e171">false</Sensitive_x002f_ELTReview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0AC307991F3E458B5CCD6FD709596C" ma:contentTypeVersion="14" ma:contentTypeDescription="Create a new document." ma:contentTypeScope="" ma:versionID="1e23b9f484dd91fb7d0d42a12f9527b1">
  <xsd:schema xmlns:xsd="http://www.w3.org/2001/XMLSchema" xmlns:xs="http://www.w3.org/2001/XMLSchema" xmlns:p="http://schemas.microsoft.com/office/2006/metadata/properties" xmlns:ns2="5e6adf1c-5a3b-4162-a28f-5e712d13fd4b" xmlns:ns3="f0eac7a2-5b8d-467c-bbd8-ee3f046b65d7" xmlns:ns4="148aa047-e0df-47ac-ae45-2783b6178102" targetNamespace="http://schemas.microsoft.com/office/2006/metadata/properties" ma:root="true" ma:fieldsID="5b5896d1f328c789438008b51a1b0070" ns2:_="" ns3:_="" ns4:_="">
    <xsd:import namespace="5e6adf1c-5a3b-4162-a28f-5e712d13fd4b"/>
    <xsd:import namespace="f0eac7a2-5b8d-467c-bbd8-ee3f046b65d7"/>
    <xsd:import namespace="148aa047-e0df-47ac-ae45-2783b617810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Owner" minOccurs="0"/>
                <xsd:element ref="ns3:Writer" minOccurs="0"/>
                <xsd:element ref="ns3:Status" minOccurs="0"/>
                <xsd:element ref="ns3:Topic" minOccurs="0"/>
                <xsd:element ref="ns3:Requester" minOccurs="0"/>
                <xsd:element ref="ns4:SharedWithUsers" minOccurs="0"/>
                <xsd:element ref="ns3:Batch" minOccurs="0"/>
                <xsd:element ref="ns3:Extended_x0020_Time_x0020_Required" minOccurs="0"/>
                <xsd:element ref="ns3:Description0" minOccurs="0"/>
                <xsd:element ref="ns3:Sensitive_x003f_" minOccurs="0"/>
                <xsd:element ref="ns3:DR_x002d_60_x0020__x002d__x0020_missing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ac7a2-5b8d-467c-bbd8-ee3f046b65d7" elementFormDefault="qualified">
    <xsd:import namespace="http://schemas.microsoft.com/office/2006/documentManagement/types"/>
    <xsd:import namespace="http://schemas.microsoft.com/office/infopath/2007/PartnerControls"/>
    <xsd:element name="Owner" ma:index="11" nillable="true" ma:displayName="Owner" ma:default="&lt;unassigned&gt;" ma:description="The Owner accountable for ensuring completion of the Data Request" ma:format="Dropdown" ma:internalName="Owner">
      <xsd:simpleType>
        <xsd:union memberTypes="dms:Text">
          <xsd:simpleType>
            <xsd:restriction base="dms:Choice">
              <xsd:enumeration value="&lt;unassigned&gt;"/>
              <xsd:enumeration value="Ian MacKillop"/>
              <xsd:enumeration value="Sandy Allen"/>
              <xsd:enumeration value="Erick Too"/>
              <xsd:enumeration value="Voytek Grus"/>
              <xsd:enumeration value="Mike Willett"/>
              <xsd:enumeration value="Justin Heisler"/>
              <xsd:enumeration value="Sarah Delicaet"/>
              <xsd:enumeration value="Jill Searle"/>
              <xsd:enumeration value="Dragan Pecurica"/>
            </xsd:restriction>
          </xsd:simpleType>
        </xsd:union>
      </xsd:simpleType>
    </xsd:element>
    <xsd:element name="Writer" ma:index="12" nillable="true" ma:displayName="Writer" ma:default="&lt;unassigned&gt;" ma:description="The person assigned to draft the response of the Data Request." ma:format="Dropdown" ma:internalName="Writer">
      <xsd:simpleType>
        <xsd:union memberTypes="dms:Text">
          <xsd:simpleType>
            <xsd:restriction base="dms:Choice">
              <xsd:enumeration value="&lt;unassigned&gt;"/>
              <xsd:enumeration value="Craig Mowatt"/>
              <xsd:enumeration value="Fernando Pena-Silva"/>
              <xsd:enumeration value="Voytek Grus"/>
              <xsd:enumeration value="Ian MacKillop"/>
              <xsd:enumeration value="Sandy Allen"/>
              <xsd:enumeration value="Erick Too"/>
              <xsd:enumeration value="Dragan Pecurica"/>
              <xsd:enumeration value="Justin Heisler"/>
              <xsd:enumeration value="Sarah Delicaet"/>
              <xsd:enumeration value="Ron MacDougall"/>
              <xsd:enumeration value="Andrew Blair"/>
              <xsd:enumeration value="Josh Coyle"/>
              <xsd:enumeration value="Grace Flemming"/>
            </xsd:restriction>
          </xsd:simpleType>
        </xsd:union>
      </xsd:simpleType>
    </xsd:element>
    <xsd:element name="Status" ma:index="13" nillable="true" ma:displayName="Status" ma:list="{9c443285-3ff5-43cc-b0b6-3e19f61cc551}" ma:internalName="Status" ma:showField="Title">
      <xsd:simpleType>
        <xsd:restriction base="dms:Lookup"/>
      </xsd:simpleType>
    </xsd:element>
    <xsd:element name="Topic" ma:index="14" nillable="true" ma:displayName="Topic" ma:list="{43631e9a-c71e-4391-a343-a0a2a9b49d43}" ma:internalName="Topic" ma:readOnly="false" ma:showField="Title">
      <xsd:simpleType>
        <xsd:restriction base="dms:Lookup"/>
      </xsd:simpleType>
    </xsd:element>
    <xsd:element name="Requester" ma:index="15" nillable="true" ma:displayName="Requester" ma:list="{38c4d2fd-18e0-4beb-bb61-ddf0190ce913}" ma:internalName="Requester" ma:showField="Title">
      <xsd:simpleType>
        <xsd:restriction base="dms:Lookup"/>
      </xsd:simpleType>
    </xsd:element>
    <xsd:element name="Batch" ma:index="17" nillable="true" ma:displayName="Batch" ma:default="&lt;unassigned&gt;" ma:description="Please select which Batch this DR or attachment belongs to. If this DR does not have &quot;Extended Time Required&quot; checked off, it should not be in Batch 2." ma:format="Dropdown" ma:internalName="Batch">
      <xsd:simpleType>
        <xsd:restriction base="dms:Choice">
          <xsd:enumeration value="&lt;unassigned&gt;"/>
          <xsd:enumeration value="Batch 1"/>
          <xsd:enumeration value="Batch 2"/>
          <xsd:enumeration value="Batch 3"/>
          <xsd:enumeration value="Batch 4"/>
          <xsd:enumeration value="Batch 5"/>
          <xsd:enumeration value="Batch 6"/>
          <xsd:enumeration value="Batch 7"/>
          <xsd:enumeration value="Batch 8"/>
          <xsd:enumeration value="Batch 9"/>
          <xsd:enumeration value="Batch 10"/>
          <xsd:enumeration value="Extended Timeline Req'd"/>
        </xsd:restriction>
      </xsd:simpleType>
    </xsd:element>
    <xsd:element name="Extended_x0020_Time_x0020_Required" ma:index="18" nillable="true" ma:displayName="Extended Time Required" ma:default="0" ma:description="If this DR requires extra time due to something like modelling or other constraints, please check &quot;yes&quot;." ma:internalName="Extended_x0020_Time_x0020_Required">
      <xsd:simpleType>
        <xsd:restriction base="dms:Boolean"/>
      </xsd:simpleType>
    </xsd:element>
    <xsd:element name="Description0" ma:index="19" nillable="true" ma:displayName="Description" ma:internalName="Description0">
      <xsd:simpleType>
        <xsd:restriction base="dms:Note">
          <xsd:maxLength value="255"/>
        </xsd:restriction>
      </xsd:simpleType>
    </xsd:element>
    <xsd:element name="Sensitive_x003f_" ma:index="20" nillable="true" ma:displayName="Sensitive?" ma:default="0" ma:internalName="Sensitive_x003f_">
      <xsd:simpleType>
        <xsd:restriction base="dms:Boolean"/>
      </xsd:simpleType>
    </xsd:element>
    <xsd:element name="DR_x002d_60_x0020__x002d__x0020_missing_x0020_data" ma:index="21" nillable="true" ma:displayName="DR-60 - missing data" ma:internalName="DR_x002d_60_x0020__x002d__x0020_missing_x0020_dat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aa047-e0df-47ac-ae45-2783b617810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24E55C-4889-4EF3-9AAC-31A6B47824DF}"/>
</file>

<file path=customXml/itemProps2.xml><?xml version="1.0" encoding="utf-8"?>
<ds:datastoreItem xmlns:ds="http://schemas.openxmlformats.org/officeDocument/2006/customXml" ds:itemID="{EB2EE6FA-FD84-4956-A47C-A3C8AC8460EB}"/>
</file>

<file path=customXml/itemProps3.xml><?xml version="1.0" encoding="utf-8"?>
<ds:datastoreItem xmlns:ds="http://schemas.openxmlformats.org/officeDocument/2006/customXml" ds:itemID="{58BA4B30-1BDF-4EBC-A7A7-55D31EBF7019}"/>
</file>

<file path=customXml/itemProps4.xml><?xml version="1.0" encoding="utf-8"?>
<ds:datastoreItem xmlns:ds="http://schemas.openxmlformats.org/officeDocument/2006/customXml" ds:itemID="{D03D909F-5761-458A-AE7E-058DAB922A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Too, Erick</dc:creator>
  <cp:keywords/>
  <dc:description/>
  <cp:lastModifiedBy>Too, Erick</cp:lastModifiedBy>
  <cp:revision/>
  <dcterms:created xsi:type="dcterms:W3CDTF">2024-07-23T18:48:19Z</dcterms:created>
  <dcterms:modified xsi:type="dcterms:W3CDTF">2024-11-22T13:22:08Z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0x01010009CC08870AD18C44B414A836F57CD5AD</vt:lpwstr>
  </property>
  <property fmtid="{D5CDD505-2E9C-101B-9397-08002B2CF9AE}" pid="3" name="_dlc_DocIdItemGuid">
    <vt:lpwstr>cbbbe3f5-63cb-48ae-8bad-5de73e8e7017</vt:lpwstr>
  </property>
</Properties>
</file>